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95" yWindow="-135" windowWidth="20460" windowHeight="9765"/>
  </bookViews>
  <sheets>
    <sheet name="Лот №1" sheetId="1" r:id="rId1"/>
  </sheets>
  <definedNames>
    <definedName name="_xlnm.Print_Area" localSheetId="0">'Лот №1'!$A$1:$S$25</definedName>
  </definedNames>
  <calcPr calcId="125725"/>
</workbook>
</file>

<file path=xl/calcChain.xml><?xml version="1.0" encoding="utf-8"?>
<calcChain xmlns="http://schemas.openxmlformats.org/spreadsheetml/2006/main">
  <c r="Q10" i="1"/>
  <c r="Q11"/>
  <c r="Q9"/>
  <c r="S13"/>
  <c r="T11"/>
  <c r="W11" l="1"/>
  <c r="U11"/>
</calcChain>
</file>

<file path=xl/sharedStrings.xml><?xml version="1.0" encoding="utf-8"?>
<sst xmlns="http://schemas.openxmlformats.org/spreadsheetml/2006/main" count="49" uniqueCount="46">
  <si>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</si>
  <si>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</si>
  <si>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</si>
  <si>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</si>
  <si>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</si>
  <si>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</si>
  <si>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</si>
  <si>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</si>
  <si>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</si>
  <si>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</si>
  <si>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</si>
  <si>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</si>
  <si>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</si>
  <si>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</si>
  <si>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</si>
  <si>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</si>
  <si>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</si>
  <si>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</si>
  <si>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</si>
  <si>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</si>
  <si>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</si>
  <si>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</si>
  <si>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</si>
  <si>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 квартал</t>
  </si>
  <si>
    <t>январь</t>
  </si>
  <si>
    <t>март</t>
  </si>
  <si>
    <t>февраль</t>
  </si>
  <si>
    <t>Требования к качеству</t>
  </si>
  <si>
    <t>________________  /____________ /</t>
  </si>
  <si>
    <t xml:space="preserve">1.  Поставщик обязуется поставить, а Покупатель принять и оплатить следующие Товары: Электронный тахеометр  </t>
  </si>
  <si>
    <t xml:space="preserve">Электронный тахеометр СХ-105L, или эквивалент </t>
  </si>
  <si>
    <t>Штатив алюминиевый</t>
  </si>
  <si>
    <t xml:space="preserve">Аккумуляторная батарея </t>
  </si>
  <si>
    <t>Количество на 2013 год</t>
  </si>
  <si>
    <t>А.В. Шмаков</t>
  </si>
  <si>
    <t>шт.</t>
  </si>
  <si>
    <t>Итого с учётом НДС:  324 894,33   руб. (триста сорок две тысячи восемьсот девяносто четыре рубля тридцать три копейки).</t>
  </si>
  <si>
    <t>Цена за единицу с НДС, руб.</t>
  </si>
  <si>
    <t>Сумма с НДС, руб.</t>
  </si>
  <si>
    <t>в том числе НДС 18%:</t>
  </si>
  <si>
    <t>2. Условия поставки: доставка осуществляется по адресу 672018, Забайкальский край, г.Чита, п.Рудник Кадала, ул. Дворцовский тракт 50, Центральная база МТС ОАО "Хиагда"</t>
  </si>
  <si>
    <t>5.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</si>
  <si>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4. Гарантийный срок обслуживания на прибор 2 года.</t>
  </si>
  <si>
    <t xml:space="preserve">Дополнительная аккумуляторная батарея низкого энергопотребления к тахеометру CX-105L или эквивалент (обязательная совместимость с позицией №1 Спецификации). Время работы от одного Li-lon акуумулятора 36 часов. </t>
  </si>
  <si>
    <t>Штатив алюминиевый к тахеометру CX-105L c зажимным винтом или эквивалент (обязательная совместимость с позицией №1 Спецификации)</t>
  </si>
  <si>
    <r>
      <rPr>
        <b/>
        <u/>
        <sz val="14"/>
        <color theme="1"/>
        <rFont val="Times New Roman"/>
        <family val="1"/>
        <charset val="204"/>
      </rPr>
      <t xml:space="preserve">Технические характеристики: </t>
    </r>
    <r>
      <rPr>
        <sz val="14"/>
        <color theme="1"/>
        <rFont val="Times New Roman"/>
        <family val="1"/>
        <charset val="204"/>
      </rPr>
      <t>Низкотемпературная модель с индексом «L» – работающая при температуре окружающей среды до –30°С; Простой экспорт в AutoCAD, загрузка координат в тахеометр; Уверенные измерения без отражателя до 500 метров на различные поверхности; Высокая точность измерения расстояний; Время измерения расстояний менее 1 сек.; Створоуказатель для быстрого выноса точек.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 xml:space="preserve">В комплекте: </t>
    </r>
    <r>
      <rPr>
        <sz val="14"/>
        <color theme="1"/>
        <rFont val="Times New Roman"/>
        <family val="1"/>
        <charset val="204"/>
      </rPr>
      <t xml:space="preserve">зарядное устройство, аккумуляторная батарея, флэш-карта на 8 Гб, установочный диск, буссоль, отвес, шпилька, отвертка, пластиковый кейс с ремнями. </t>
    </r>
    <r>
      <rPr>
        <b/>
        <u/>
        <sz val="14"/>
        <color theme="1"/>
        <rFont val="Times New Roman"/>
        <family val="1"/>
        <charset val="204"/>
      </rPr>
      <t xml:space="preserve">Прибор новый, ранее не использованный, 2013 года выпуска, поверен. 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</si>
</sst>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5" fillId="0" borderId="1" xfId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"/>
  <sheetViews>
    <sheetView tabSelected="1" view="pageBreakPreview" zoomScale="71" zoomScaleNormal="75" zoomScaleSheetLayoutView="71" workbookViewId="0">
      <selection activeCell="H9" sqref="H9"/>
    </sheetView>
  </sheetViews>
  <sheetFormatPr defaultRowHeight="18.75"/>
  <cols>
    <col min="1" max="1" width="6.5703125" style="2" customWidth="1"/>
    <col min="2" max="2" width="34.5703125" style="2" customWidth="1"/>
    <col min="3" max="3" width="78.4257812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6.5703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12" t="s">
        <v>19</v>
      </c>
    </row>
    <row r="3" spans="1:23" ht="2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23" ht="20.25">
      <c r="A4" s="13"/>
      <c r="B4" s="13"/>
      <c r="C4" s="13"/>
      <c r="D4" s="13"/>
      <c r="E4" s="14"/>
      <c r="F4" s="14"/>
      <c r="G4" s="14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23">
      <c r="A5" s="38" t="s">
        <v>29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23" ht="19.5" customHeight="1">
      <c r="A6" s="28" t="s">
        <v>1</v>
      </c>
      <c r="B6" s="28" t="s">
        <v>17</v>
      </c>
      <c r="C6" s="28" t="s">
        <v>27</v>
      </c>
      <c r="D6" s="35" t="s">
        <v>15</v>
      </c>
      <c r="E6" s="39" t="s">
        <v>14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  <c r="Q6" s="36" t="s">
        <v>33</v>
      </c>
      <c r="R6" s="36" t="s">
        <v>37</v>
      </c>
      <c r="S6" s="36" t="s">
        <v>38</v>
      </c>
    </row>
    <row r="7" spans="1:23" ht="18.75" customHeight="1">
      <c r="A7" s="28"/>
      <c r="B7" s="28"/>
      <c r="C7" s="28"/>
      <c r="D7" s="35"/>
      <c r="E7" s="37" t="s">
        <v>23</v>
      </c>
      <c r="F7" s="37"/>
      <c r="G7" s="37"/>
      <c r="H7" s="37" t="s">
        <v>2</v>
      </c>
      <c r="I7" s="37"/>
      <c r="J7" s="37"/>
      <c r="K7" s="37" t="s">
        <v>3</v>
      </c>
      <c r="L7" s="37"/>
      <c r="M7" s="37"/>
      <c r="N7" s="37" t="s">
        <v>10</v>
      </c>
      <c r="O7" s="37"/>
      <c r="P7" s="37"/>
      <c r="Q7" s="36"/>
      <c r="R7" s="36"/>
      <c r="S7" s="36"/>
    </row>
    <row r="8" spans="1:23" ht="32.25" customHeight="1">
      <c r="A8" s="28"/>
      <c r="B8" s="28"/>
      <c r="C8" s="28"/>
      <c r="D8" s="35"/>
      <c r="E8" s="15" t="s">
        <v>24</v>
      </c>
      <c r="F8" s="15" t="s">
        <v>26</v>
      </c>
      <c r="G8" s="15" t="s">
        <v>25</v>
      </c>
      <c r="H8" s="9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11</v>
      </c>
      <c r="O8" s="9" t="s">
        <v>12</v>
      </c>
      <c r="P8" s="9" t="s">
        <v>13</v>
      </c>
      <c r="Q8" s="36"/>
      <c r="R8" s="36"/>
      <c r="S8" s="36"/>
    </row>
    <row r="9" spans="1:23" ht="210.75" customHeight="1">
      <c r="A9" s="16">
        <v>1</v>
      </c>
      <c r="B9" s="17" t="s">
        <v>30</v>
      </c>
      <c r="C9" s="44" t="s">
        <v>45</v>
      </c>
      <c r="D9" s="18" t="s">
        <v>35</v>
      </c>
      <c r="E9" s="15"/>
      <c r="F9" s="15"/>
      <c r="G9" s="15"/>
      <c r="H9" s="26"/>
      <c r="I9" s="15"/>
      <c r="J9" s="15">
        <v>1</v>
      </c>
      <c r="K9" s="15"/>
      <c r="L9" s="15"/>
      <c r="M9" s="15"/>
      <c r="N9" s="15"/>
      <c r="O9" s="18"/>
      <c r="P9" s="15"/>
      <c r="Q9" s="19">
        <f>SUM(E9:P9)</f>
        <v>1</v>
      </c>
      <c r="R9" s="20">
        <v>324314.33</v>
      </c>
      <c r="S9" s="20">
        <v>324314.33</v>
      </c>
    </row>
    <row r="10" spans="1:23" ht="81.75" customHeight="1">
      <c r="A10" s="22">
        <v>2</v>
      </c>
      <c r="B10" s="17" t="s">
        <v>32</v>
      </c>
      <c r="C10" s="25" t="s">
        <v>43</v>
      </c>
      <c r="D10" s="18" t="s">
        <v>35</v>
      </c>
      <c r="E10" s="21"/>
      <c r="F10" s="21"/>
      <c r="G10" s="21"/>
      <c r="H10" s="21"/>
      <c r="I10" s="21"/>
      <c r="J10" s="21">
        <v>1</v>
      </c>
      <c r="K10" s="21"/>
      <c r="L10" s="21"/>
      <c r="M10" s="21"/>
      <c r="N10" s="21"/>
      <c r="O10" s="18"/>
      <c r="P10" s="21"/>
      <c r="Q10" s="19">
        <f t="shared" ref="Q10:Q11" si="0">SUM(E10:P10)</f>
        <v>1</v>
      </c>
      <c r="R10" s="20">
        <v>13060</v>
      </c>
      <c r="S10" s="20">
        <v>13060</v>
      </c>
    </row>
    <row r="11" spans="1:23" ht="63" customHeight="1">
      <c r="A11" s="16">
        <v>3</v>
      </c>
      <c r="B11" s="17" t="s">
        <v>31</v>
      </c>
      <c r="C11" s="25" t="s">
        <v>44</v>
      </c>
      <c r="D11" s="18" t="s">
        <v>35</v>
      </c>
      <c r="E11" s="15"/>
      <c r="F11" s="15"/>
      <c r="G11" s="15"/>
      <c r="H11" s="15"/>
      <c r="I11" s="15"/>
      <c r="J11" s="15">
        <v>1</v>
      </c>
      <c r="K11" s="15"/>
      <c r="L11" s="15"/>
      <c r="M11" s="15"/>
      <c r="N11" s="15"/>
      <c r="O11" s="18"/>
      <c r="P11" s="15"/>
      <c r="Q11" s="19">
        <f t="shared" si="0"/>
        <v>1</v>
      </c>
      <c r="R11" s="20">
        <v>5520</v>
      </c>
      <c r="S11" s="20">
        <v>5520</v>
      </c>
      <c r="T11" s="5" t="e">
        <f>SUM(#REF!)</f>
        <v>#REF!</v>
      </c>
      <c r="U11" s="5" t="e">
        <f>T11-S12</f>
        <v>#REF!</v>
      </c>
      <c r="W11" s="5" t="e">
        <f>SUM(#REF!)</f>
        <v>#REF!</v>
      </c>
    </row>
    <row r="12" spans="1:23">
      <c r="A12" s="33" t="s">
        <v>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42">
        <v>342894.33</v>
      </c>
    </row>
    <row r="13" spans="1:23">
      <c r="A13" s="27" t="s">
        <v>39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43">
        <f>S12/118*18</f>
        <v>52305.914745762719</v>
      </c>
    </row>
    <row r="14" spans="1:23" ht="24" customHeight="1">
      <c r="A14" s="29" t="s">
        <v>36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23">
      <c r="A15" s="6"/>
      <c r="B15" s="6"/>
      <c r="C15" s="4"/>
      <c r="D15" s="3"/>
    </row>
    <row r="16" spans="1:23" ht="18.75" customHeight="1">
      <c r="A16" s="30" t="s">
        <v>40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</row>
    <row r="17" spans="1:19">
      <c r="A17" s="32" t="s">
        <v>22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>
      <c r="A18" s="32" t="s">
        <v>42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24"/>
      <c r="O18" s="24"/>
      <c r="P18" s="24"/>
      <c r="Q18" s="24"/>
      <c r="R18" s="24"/>
      <c r="S18" s="24"/>
    </row>
    <row r="19" spans="1:19">
      <c r="A19" s="31" t="s">
        <v>41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1:19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19" ht="22.5" customHeight="1">
      <c r="A21" s="1"/>
      <c r="B21" s="10" t="s">
        <v>20</v>
      </c>
      <c r="C21" s="3"/>
      <c r="D21" s="1"/>
      <c r="F21" s="7"/>
      <c r="G21" s="3"/>
      <c r="I21" s="7"/>
      <c r="J21" s="3"/>
      <c r="L21" s="11" t="s">
        <v>21</v>
      </c>
      <c r="M21" s="3"/>
    </row>
    <row r="22" spans="1:19">
      <c r="A22" s="1"/>
      <c r="B22" s="3"/>
      <c r="C22" s="3"/>
      <c r="D22" s="8"/>
      <c r="F22" s="3"/>
      <c r="G22" s="3"/>
      <c r="I22" s="3"/>
      <c r="J22" s="3"/>
      <c r="L22" s="3"/>
      <c r="M22" s="3"/>
    </row>
    <row r="23" spans="1:19">
      <c r="B23" s="3"/>
      <c r="C23" s="3"/>
      <c r="D23" s="1"/>
      <c r="F23" s="3"/>
      <c r="G23" s="3"/>
      <c r="I23" s="3"/>
      <c r="J23" s="3"/>
      <c r="L23" s="3" t="s">
        <v>18</v>
      </c>
      <c r="M23" s="3"/>
    </row>
    <row r="24" spans="1:19">
      <c r="C24" s="3"/>
      <c r="D24" s="3"/>
      <c r="F24" s="3"/>
      <c r="G24" s="3"/>
      <c r="I24" s="3"/>
      <c r="J24" s="3"/>
      <c r="L24" s="3"/>
      <c r="M24" s="3"/>
    </row>
    <row r="25" spans="1:19">
      <c r="B25" s="3" t="s">
        <v>28</v>
      </c>
      <c r="C25" s="3"/>
      <c r="D25" s="1"/>
      <c r="F25" s="4"/>
      <c r="G25" s="3"/>
      <c r="I25" s="4"/>
      <c r="J25" s="3"/>
      <c r="L25" s="4" t="s">
        <v>28</v>
      </c>
      <c r="M25" s="3"/>
      <c r="N25" s="1" t="s">
        <v>34</v>
      </c>
    </row>
    <row r="26" spans="1:19">
      <c r="B26"/>
      <c r="C26"/>
    </row>
    <row r="27" spans="1:19">
      <c r="B27"/>
    </row>
  </sheetData>
  <mergeCells count="21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4:S14"/>
    <mergeCell ref="A16:S16"/>
    <mergeCell ref="A19:S19"/>
    <mergeCell ref="A17:S17"/>
    <mergeCell ref="A12:R12"/>
    <mergeCell ref="A13:R13"/>
    <mergeCell ref="A18:M1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8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2013-03-14T06:29:57Z</dcterms:modified>
</cp:coreProperties>
</file>